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A832B7CC-379C-734C-8C77-6CEE5F2ED8E4}" xr6:coauthVersionLast="46" xr6:coauthVersionMax="46" xr10:uidLastSave="{00000000-0000-0000-0000-000000000000}"/>
  <bookViews>
    <workbookView xWindow="0" yWindow="500" windowWidth="26060" windowHeight="16640" tabRatio="500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4" l="1"/>
  <c r="F11" i="4"/>
  <c r="E11" i="4"/>
  <c r="B11" i="4"/>
  <c r="G17" i="3"/>
  <c r="F17" i="3"/>
  <c r="E17" i="3"/>
  <c r="B17" i="3"/>
  <c r="G18" i="2"/>
  <c r="F18" i="2"/>
  <c r="E18" i="2"/>
  <c r="B18" i="2"/>
  <c r="G18" i="1"/>
  <c r="F18" i="1"/>
  <c r="E18" i="1"/>
  <c r="B18" i="1"/>
</calcChain>
</file>

<file path=xl/sharedStrings.xml><?xml version="1.0" encoding="utf-8"?>
<sst xmlns="http://schemas.openxmlformats.org/spreadsheetml/2006/main" count="165" uniqueCount="80">
  <si>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</si>
  <si>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</si>
  <si>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</si>
  <si>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</si>
  <si>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</si>
  <si>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</si>
  <si>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</si>
  <si>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</si>
  <si>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</si>
  <si>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</si>
  <si>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</si>
  <si>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</si>
  <si>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</si>
  <si>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</si>
  <si>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</si>
  <si>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</si>
  <si>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</si>
  <si>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</si>
  <si>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</si>
  <si>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</si>
  <si>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</si>
  <si>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</si>
  <si>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 xml:space="preserve">ECUE11 Option </t>
  </si>
  <si>
    <t>UE12 : Pratique réflexive et recherche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</si>
  <si>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</si>
  <si>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</si>
  <si>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</si>
  <si>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</si>
  <si>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</si>
  <si>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</si>
  <si>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</si>
  <si>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</si>
  <si>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</si>
  <si>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</si>
  <si>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</si>
  <si>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</si>
  <si>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Mutualisée 50% avec l'ensemble des parcours 2D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</si>
  <si>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</si>
  <si>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</si>
  <si>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</si>
  <si>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</si>
  <si>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</si>
  <si>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</si>
  <si>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</si>
  <si>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</si>
  <si>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</si>
  <si>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</si>
  <si>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</si>
  <si>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</si>
  <si>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</si>
  <si>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</si>
  <si>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</si>
  <si>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</si>
  <si>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</si>
  <si>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</si>
  <si>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</si>
  <si>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UE34 : Savoirs fondamentaux</t>
  </si>
  <si>
    <t>UE43 : Stratégies d'enseignement</t>
  </si>
  <si>
    <t>ECUE431 : Préparation oraux professionnels et politiques éducatives</t>
  </si>
  <si>
    <t>Mutualisée 20% avec les autres parcours 2D</t>
  </si>
  <si>
    <t>ECUE432 Suivi de stage</t>
  </si>
  <si>
    <t>6h tutorat par étudiant</t>
  </si>
  <si>
    <t>UE44 : Savoirs fondamentaux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</si>
  <si>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</si>
  <si>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Allemand</t>
    </r>
  </si>
  <si>
    <t>ECUE21 Option</t>
  </si>
  <si>
    <t>ECUE221 Méthodologie Mémoire</t>
  </si>
  <si>
    <t>ECUE31 Option</t>
  </si>
  <si>
    <t>ECUE341 Littrature et Civilisarion</t>
  </si>
  <si>
    <t>ECUE342 Linguistique et Traduction</t>
  </si>
  <si>
    <t>ECUE441 Synthèse de Document</t>
  </si>
  <si>
    <t>ECUE442 Renforcement Langue</t>
  </si>
  <si>
    <r>
      <rPr>
        <sz val="11"/>
        <rFont val="Calibri"/>
        <family val="2"/>
      </rPr>
      <t>ECUE121 Méthodologie Mémoire</t>
    </r>
    <r>
      <rPr>
        <sz val="11"/>
        <color rgb="FFFF0000"/>
        <rFont val="Calibri"/>
        <family val="2"/>
      </rPr>
      <t xml:space="preserve"> </t>
    </r>
  </si>
  <si>
    <t xml:space="preserve">ECUE 122 Epistimologie de la Discipline </t>
  </si>
  <si>
    <t>ECUE141 Littérature et Culture Allemande</t>
  </si>
  <si>
    <t xml:space="preserve">ECUE142 Langue Allemande et Médiation </t>
  </si>
  <si>
    <t>ECUE222 Justification du Projet de Recherche</t>
  </si>
  <si>
    <t>ECUE241 Littérature et Culture Allemande</t>
  </si>
  <si>
    <t xml:space="preserve">ECUE 242 Langue Allemande et Médiation </t>
  </si>
  <si>
    <t>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</si>
</sst>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3" xfId="0" applyFont="1" applyBorder="1"/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0" fontId="0" fillId="0" borderId="14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22" xfId="0" applyBorder="1"/>
    <xf numFmtId="0" fontId="6" fillId="0" borderId="2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2" xfId="0" applyBorder="1"/>
    <xf numFmtId="0" fontId="0" fillId="0" borderId="13" xfId="0" applyBorder="1" applyAlignment="1"/>
    <xf numFmtId="0" fontId="5" fillId="0" borderId="11" xfId="0" applyFont="1" applyBorder="1" applyAlignment="1">
      <alignment horizontal="center"/>
    </xf>
    <xf numFmtId="0" fontId="10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0" fillId="0" borderId="1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2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C24" sqref="C24"/>
    </sheetView>
  </sheetViews>
  <sheetFormatPr baseColWidth="10" defaultColWidth="10.6640625" defaultRowHeight="15" x14ac:dyDescent="0.2"/>
  <cols>
    <col min="1" max="1" width="33.6640625" customWidth="1"/>
    <col min="3" max="3" width="55.6640625" customWidth="1"/>
    <col min="5" max="5" width="10.5" customWidth="1"/>
    <col min="8" max="8" width="48.33203125" customWidth="1"/>
    <col min="9" max="9" width="31.5" customWidth="1"/>
    <col min="11" max="11" width="37.5" customWidth="1"/>
  </cols>
  <sheetData>
    <row r="1" spans="1:19" ht="26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9" x14ac:dyDescent="0.25">
      <c r="A2" s="1" t="s">
        <v>1</v>
      </c>
      <c r="B2" s="2" t="s">
        <v>2</v>
      </c>
      <c r="C2" s="1"/>
      <c r="D2" s="2" t="s">
        <v>64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63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69" t="s">
        <v>17</v>
      </c>
      <c r="B6" s="37">
        <v>4</v>
      </c>
      <c r="C6" s="13" t="s">
        <v>18</v>
      </c>
      <c r="D6" s="34">
        <v>0.25</v>
      </c>
      <c r="E6" s="33"/>
      <c r="F6" s="33">
        <v>9</v>
      </c>
      <c r="G6" s="33"/>
      <c r="H6" s="72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74"/>
      <c r="B7" s="17"/>
      <c r="C7" s="18" t="s">
        <v>20</v>
      </c>
      <c r="D7" s="36">
        <v>0.25</v>
      </c>
      <c r="E7" s="35"/>
      <c r="F7" s="35"/>
      <c r="G7" s="35">
        <v>10</v>
      </c>
      <c r="H7" s="72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74"/>
      <c r="B8" s="17"/>
      <c r="C8" s="18" t="s">
        <v>21</v>
      </c>
      <c r="D8" s="36">
        <v>0.25</v>
      </c>
      <c r="E8" s="35">
        <v>10</v>
      </c>
      <c r="F8" s="35">
        <v>4</v>
      </c>
      <c r="G8" s="35"/>
      <c r="H8" s="72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70"/>
      <c r="B9" s="24"/>
      <c r="C9" s="41" t="s">
        <v>22</v>
      </c>
      <c r="D9" s="42">
        <v>0.25</v>
      </c>
      <c r="E9" s="43"/>
      <c r="F9" s="43"/>
      <c r="G9" s="43">
        <v>12</v>
      </c>
      <c r="H9" s="73"/>
      <c r="J9" s="17"/>
      <c r="K9" s="18"/>
      <c r="L9" s="18"/>
      <c r="M9" s="18"/>
      <c r="N9" s="18"/>
      <c r="O9" s="18"/>
      <c r="P9" s="18"/>
      <c r="Q9" s="18"/>
      <c r="R9" s="19"/>
    </row>
    <row r="10" spans="1:19" ht="16" x14ac:dyDescent="0.2">
      <c r="A10" s="69" t="s">
        <v>23</v>
      </c>
      <c r="B10" s="44">
        <v>4</v>
      </c>
      <c r="C10" s="45" t="s">
        <v>72</v>
      </c>
      <c r="D10" s="34">
        <v>0.5</v>
      </c>
      <c r="E10" s="46">
        <v>14</v>
      </c>
      <c r="F10" s="46">
        <v>6</v>
      </c>
      <c r="G10" s="46"/>
      <c r="H10" s="5" t="s">
        <v>19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7" thickBot="1" x14ac:dyDescent="0.25">
      <c r="A11" s="70"/>
      <c r="B11" s="24"/>
      <c r="C11" s="47" t="s">
        <v>73</v>
      </c>
      <c r="D11" s="48">
        <v>0.5</v>
      </c>
      <c r="E11" s="43"/>
      <c r="F11" s="43">
        <v>18</v>
      </c>
      <c r="G11" s="43"/>
      <c r="H11" s="2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75" t="s">
        <v>24</v>
      </c>
      <c r="B12" s="44">
        <v>8</v>
      </c>
      <c r="C12" s="49" t="s">
        <v>25</v>
      </c>
      <c r="D12" s="34">
        <v>0.5</v>
      </c>
      <c r="E12" s="46">
        <v>2</v>
      </c>
      <c r="F12" s="46">
        <v>38</v>
      </c>
      <c r="G12" s="46"/>
      <c r="H12" s="5" t="s">
        <v>26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76"/>
      <c r="B13" s="50"/>
      <c r="C13" s="18" t="s">
        <v>27</v>
      </c>
      <c r="D13" s="36">
        <v>0.25</v>
      </c>
      <c r="E13" s="35">
        <v>2</v>
      </c>
      <c r="F13" s="35"/>
      <c r="G13" s="35">
        <v>16</v>
      </c>
      <c r="H13" s="19" t="s">
        <v>28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77"/>
      <c r="B14" s="24"/>
      <c r="C14" s="25" t="s">
        <v>29</v>
      </c>
      <c r="D14" s="48">
        <v>0.25</v>
      </c>
      <c r="E14" s="43"/>
      <c r="F14" s="43">
        <v>18</v>
      </c>
      <c r="G14" s="43"/>
      <c r="H14" s="26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x14ac:dyDescent="0.2">
      <c r="A15" s="69" t="s">
        <v>30</v>
      </c>
      <c r="B15" s="44">
        <v>14</v>
      </c>
      <c r="C15" s="52" t="s">
        <v>74</v>
      </c>
      <c r="D15" s="34">
        <v>0.5</v>
      </c>
      <c r="E15" s="56">
        <v>18</v>
      </c>
      <c r="F15" s="53">
        <v>37</v>
      </c>
      <c r="G15" s="46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7" thickBot="1" x14ac:dyDescent="0.25">
      <c r="A16" s="70"/>
      <c r="B16" s="24"/>
      <c r="C16" s="54" t="s">
        <v>75</v>
      </c>
      <c r="D16" s="48">
        <v>0.5</v>
      </c>
      <c r="E16" s="55">
        <v>9</v>
      </c>
      <c r="F16" s="55">
        <v>58</v>
      </c>
      <c r="G16" s="43"/>
      <c r="H16" s="2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4"/>
      <c r="B17" s="51"/>
      <c r="C17" s="15"/>
      <c r="D17" s="15"/>
      <c r="E17" s="15"/>
      <c r="F17" s="15"/>
      <c r="G17" s="15"/>
      <c r="H17" s="1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22">
        <f>SUM(B6:B16)</f>
        <v>30</v>
      </c>
      <c r="C18" s="18"/>
      <c r="D18" s="18"/>
      <c r="E18" s="23">
        <f>SUM(E6:E16)</f>
        <v>55</v>
      </c>
      <c r="F18" s="23">
        <f>SUM(F6:F16)</f>
        <v>188</v>
      </c>
      <c r="G18" s="23">
        <f>SUM(G6:G16)</f>
        <v>38</v>
      </c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4"/>
      <c r="B35" s="25"/>
      <c r="C35" s="25"/>
      <c r="D35" s="25"/>
      <c r="E35" s="25"/>
      <c r="F35" s="25"/>
      <c r="G35" s="25"/>
      <c r="H35" s="26"/>
      <c r="J35" s="24"/>
      <c r="K35" s="25"/>
      <c r="L35" s="25"/>
      <c r="M35" s="25"/>
      <c r="N35" s="25"/>
      <c r="O35" s="25"/>
      <c r="P35" s="25"/>
      <c r="Q35" s="25"/>
      <c r="R35" s="26"/>
    </row>
  </sheetData>
  <mergeCells count="6">
    <mergeCell ref="A15:A16"/>
    <mergeCell ref="A1:S1"/>
    <mergeCell ref="H6:H9"/>
    <mergeCell ref="A6:A9"/>
    <mergeCell ref="A10:A11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topLeftCell="A4" zoomScaleNormal="100" workbookViewId="0">
      <selection activeCell="C26" sqref="C26"/>
    </sheetView>
  </sheetViews>
  <sheetFormatPr baseColWidth="10" defaultColWidth="10.6640625" defaultRowHeight="15" x14ac:dyDescent="0.2"/>
  <cols>
    <col min="1" max="1" width="35.83203125" customWidth="1"/>
    <col min="3" max="3" width="52.83203125" customWidth="1"/>
    <col min="5" max="5" width="10.5" customWidth="1"/>
    <col min="8" max="8" width="46.33203125" customWidth="1"/>
    <col min="9" max="9" width="31.5" customWidth="1"/>
    <col min="11" max="11" width="37.5" customWidth="1"/>
  </cols>
  <sheetData>
    <row r="1" spans="1:19" ht="26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9" x14ac:dyDescent="0.25">
      <c r="A2" s="1" t="s">
        <v>1</v>
      </c>
      <c r="B2" s="2" t="s">
        <v>2</v>
      </c>
      <c r="C2" s="1"/>
      <c r="D2" s="2" t="s">
        <v>64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63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69" t="s">
        <v>31</v>
      </c>
      <c r="B6" s="37">
        <v>4</v>
      </c>
      <c r="C6" s="13" t="s">
        <v>32</v>
      </c>
      <c r="D6" s="12">
        <v>0.25</v>
      </c>
      <c r="E6" s="12"/>
      <c r="F6" s="12">
        <v>9</v>
      </c>
      <c r="G6" s="12"/>
      <c r="H6" s="72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74"/>
      <c r="B7" s="38"/>
      <c r="C7" s="18" t="s">
        <v>33</v>
      </c>
      <c r="D7" s="21">
        <v>0.25</v>
      </c>
      <c r="E7" s="21"/>
      <c r="F7" s="21"/>
      <c r="G7" s="21">
        <v>10</v>
      </c>
      <c r="H7" s="72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74"/>
      <c r="B8" s="38"/>
      <c r="C8" s="18" t="s">
        <v>34</v>
      </c>
      <c r="D8" s="21">
        <v>0.25</v>
      </c>
      <c r="E8" s="21">
        <v>6</v>
      </c>
      <c r="F8" s="21">
        <v>2</v>
      </c>
      <c r="G8" s="21"/>
      <c r="H8" s="72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70"/>
      <c r="B9" s="58"/>
      <c r="C9" s="41" t="s">
        <v>65</v>
      </c>
      <c r="D9" s="59">
        <v>0.25</v>
      </c>
      <c r="E9" s="59"/>
      <c r="F9" s="59"/>
      <c r="G9" s="59">
        <v>12</v>
      </c>
      <c r="H9" s="73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69" t="s">
        <v>35</v>
      </c>
      <c r="B10" s="44">
        <v>4</v>
      </c>
      <c r="C10" s="49" t="s">
        <v>66</v>
      </c>
      <c r="D10" s="60">
        <v>0.5</v>
      </c>
      <c r="E10" s="60">
        <v>6</v>
      </c>
      <c r="F10" s="60">
        <v>14</v>
      </c>
      <c r="G10" s="60"/>
      <c r="H10" s="5" t="s">
        <v>36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7" thickBot="1" x14ac:dyDescent="0.25">
      <c r="A11" s="70"/>
      <c r="B11" s="58"/>
      <c r="C11" s="61" t="s">
        <v>76</v>
      </c>
      <c r="D11" s="59">
        <v>0.5</v>
      </c>
      <c r="E11" s="59"/>
      <c r="F11" s="59">
        <v>18</v>
      </c>
      <c r="G11" s="59"/>
      <c r="H11" s="2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75" t="s">
        <v>37</v>
      </c>
      <c r="B12" s="44">
        <v>8</v>
      </c>
      <c r="C12" s="49" t="s">
        <v>38</v>
      </c>
      <c r="D12" s="60">
        <v>0.5</v>
      </c>
      <c r="E12" s="60">
        <v>8</v>
      </c>
      <c r="F12" s="60">
        <v>38</v>
      </c>
      <c r="G12" s="60"/>
      <c r="H12" s="32" t="s">
        <v>39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76"/>
      <c r="B13" s="38"/>
      <c r="C13" s="18" t="s">
        <v>40</v>
      </c>
      <c r="D13" s="21">
        <v>0.25</v>
      </c>
      <c r="E13" s="21">
        <v>4</v>
      </c>
      <c r="F13" s="21">
        <v>8</v>
      </c>
      <c r="G13" s="21"/>
      <c r="H13" s="27" t="s">
        <v>19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77"/>
      <c r="B14" s="58"/>
      <c r="C14" s="25" t="s">
        <v>41</v>
      </c>
      <c r="D14" s="59">
        <v>0.25</v>
      </c>
      <c r="E14" s="59"/>
      <c r="F14" s="59">
        <v>20</v>
      </c>
      <c r="G14" s="59"/>
      <c r="H14" s="62" t="s">
        <v>42</v>
      </c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x14ac:dyDescent="0.2">
      <c r="A15" s="69" t="s">
        <v>43</v>
      </c>
      <c r="B15" s="44">
        <v>14</v>
      </c>
      <c r="C15" s="63" t="s">
        <v>77</v>
      </c>
      <c r="D15" s="60">
        <v>0.5</v>
      </c>
      <c r="E15" s="60">
        <v>18</v>
      </c>
      <c r="F15" s="60">
        <v>37</v>
      </c>
      <c r="G15" s="60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7" thickBot="1" x14ac:dyDescent="0.25">
      <c r="A16" s="70"/>
      <c r="B16" s="24"/>
      <c r="C16" s="64" t="s">
        <v>78</v>
      </c>
      <c r="D16" s="59">
        <v>0.5</v>
      </c>
      <c r="E16" s="59">
        <v>9</v>
      </c>
      <c r="F16" s="59">
        <v>58</v>
      </c>
      <c r="G16" s="59"/>
      <c r="H16" s="2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4"/>
      <c r="B17" s="15"/>
      <c r="C17" s="15"/>
      <c r="D17" s="15"/>
      <c r="E17" s="15"/>
      <c r="F17" s="15"/>
      <c r="G17" s="15"/>
      <c r="H17" s="1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22">
        <f>SUM(B6:B16)</f>
        <v>30</v>
      </c>
      <c r="C18" s="18"/>
      <c r="D18" s="18"/>
      <c r="E18" s="23">
        <f>SUM(E6:E16)</f>
        <v>51</v>
      </c>
      <c r="F18" s="23">
        <f>SUM(F6:F16)</f>
        <v>204</v>
      </c>
      <c r="G18" s="23">
        <f>SUM(G6:G16)</f>
        <v>22</v>
      </c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ht="16" x14ac:dyDescent="0.2">
      <c r="A20" s="28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4"/>
      <c r="B36" s="25"/>
      <c r="C36" s="25"/>
      <c r="D36" s="25"/>
      <c r="E36" s="25"/>
      <c r="F36" s="25"/>
      <c r="G36" s="25"/>
      <c r="H36" s="26"/>
      <c r="J36" s="24"/>
      <c r="K36" s="25"/>
      <c r="L36" s="25"/>
      <c r="M36" s="25"/>
      <c r="N36" s="25"/>
      <c r="O36" s="25"/>
      <c r="P36" s="25"/>
      <c r="Q36" s="25"/>
      <c r="R36" s="26"/>
    </row>
  </sheetData>
  <mergeCells count="6">
    <mergeCell ref="A15:A16"/>
    <mergeCell ref="A1:S1"/>
    <mergeCell ref="H6:H9"/>
    <mergeCell ref="A6:A9"/>
    <mergeCell ref="A10:A11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topLeftCell="A4" zoomScaleNormal="100" workbookViewId="0">
      <selection activeCell="C24" sqref="C24"/>
    </sheetView>
  </sheetViews>
  <sheetFormatPr baseColWidth="10" defaultColWidth="10.6640625" defaultRowHeight="15" x14ac:dyDescent="0.2"/>
  <cols>
    <col min="1" max="1" width="35.5" customWidth="1"/>
    <col min="3" max="3" width="3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63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69" t="s">
        <v>44</v>
      </c>
      <c r="B6" s="39">
        <v>2</v>
      </c>
      <c r="C6" s="13" t="s">
        <v>45</v>
      </c>
      <c r="D6" s="12">
        <v>0.3</v>
      </c>
      <c r="E6" s="12"/>
      <c r="F6" s="12">
        <v>9</v>
      </c>
      <c r="G6" s="12"/>
      <c r="H6" s="72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74"/>
      <c r="B7" s="57"/>
      <c r="C7" s="18" t="s">
        <v>46</v>
      </c>
      <c r="D7" s="21">
        <v>0.3</v>
      </c>
      <c r="E7" s="21">
        <v>2</v>
      </c>
      <c r="F7" s="65">
        <v>5</v>
      </c>
      <c r="G7" s="21"/>
      <c r="H7" s="72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70"/>
      <c r="B8" s="67"/>
      <c r="C8" s="25" t="s">
        <v>67</v>
      </c>
      <c r="D8" s="59">
        <v>0.3</v>
      </c>
      <c r="E8" s="59"/>
      <c r="F8" s="59"/>
      <c r="G8" s="66">
        <v>12</v>
      </c>
      <c r="H8" s="73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75" t="s">
        <v>47</v>
      </c>
      <c r="B9" s="44">
        <v>22</v>
      </c>
      <c r="C9" s="49" t="s">
        <v>48</v>
      </c>
      <c r="D9" s="60">
        <v>0.9</v>
      </c>
      <c r="E9" s="60">
        <v>2</v>
      </c>
      <c r="F9" s="12">
        <v>18</v>
      </c>
      <c r="G9" s="60"/>
      <c r="H9" s="5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77"/>
      <c r="B10" s="58"/>
      <c r="C10" s="25" t="s">
        <v>49</v>
      </c>
      <c r="D10" s="59">
        <v>0.1</v>
      </c>
      <c r="E10" s="59"/>
      <c r="F10" s="59">
        <v>20</v>
      </c>
      <c r="G10" s="59"/>
      <c r="H10" s="26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75" t="s">
        <v>50</v>
      </c>
      <c r="B11" s="44">
        <v>5</v>
      </c>
      <c r="C11" s="49" t="s">
        <v>51</v>
      </c>
      <c r="D11" s="60">
        <v>0.25</v>
      </c>
      <c r="E11" s="60"/>
      <c r="F11" s="12">
        <v>10</v>
      </c>
      <c r="G11" s="60"/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76"/>
      <c r="B12" s="38"/>
      <c r="C12" s="18" t="s">
        <v>52</v>
      </c>
      <c r="D12" s="21">
        <v>0.25</v>
      </c>
      <c r="E12" s="21"/>
      <c r="F12" s="21"/>
      <c r="G12" s="21">
        <v>14</v>
      </c>
      <c r="H12" s="19" t="s">
        <v>53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77"/>
      <c r="B13" s="58"/>
      <c r="C13" s="25" t="s">
        <v>54</v>
      </c>
      <c r="D13" s="59">
        <v>0.5</v>
      </c>
      <c r="E13" s="59">
        <v>6</v>
      </c>
      <c r="F13" s="59">
        <v>25</v>
      </c>
      <c r="G13" s="59"/>
      <c r="H13" s="26" t="s">
        <v>55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69" t="s">
        <v>56</v>
      </c>
      <c r="B14" s="44">
        <v>4</v>
      </c>
      <c r="C14" s="49" t="s">
        <v>68</v>
      </c>
      <c r="D14" s="60">
        <v>0.5</v>
      </c>
      <c r="E14" s="60"/>
      <c r="F14" s="60">
        <v>20</v>
      </c>
      <c r="G14" s="60"/>
      <c r="H14" s="5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70"/>
      <c r="B15" s="24"/>
      <c r="C15" s="25" t="s">
        <v>69</v>
      </c>
      <c r="D15" s="59">
        <v>0.5</v>
      </c>
      <c r="E15" s="59"/>
      <c r="F15" s="59">
        <v>20</v>
      </c>
      <c r="G15" s="59"/>
      <c r="H15" s="26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4"/>
      <c r="B16" s="15"/>
      <c r="C16" s="15"/>
      <c r="D16" s="15"/>
      <c r="E16" s="15"/>
      <c r="F16" s="15"/>
      <c r="G16" s="15"/>
      <c r="H16" s="1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22">
        <f>SUM(B6:B15)</f>
        <v>33</v>
      </c>
      <c r="C17" s="18"/>
      <c r="D17" s="18"/>
      <c r="E17" s="23">
        <f>SUM(E6:E15)</f>
        <v>10</v>
      </c>
      <c r="F17" s="23">
        <f>SUM(F6:F15)</f>
        <v>127</v>
      </c>
      <c r="G17" s="23">
        <f>SUM(G6:G15)</f>
        <v>26</v>
      </c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x14ac:dyDescent="0.2">
      <c r="A19" s="28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4"/>
      <c r="B36" s="25"/>
      <c r="C36" s="25"/>
      <c r="D36" s="25"/>
      <c r="E36" s="25"/>
      <c r="F36" s="25"/>
      <c r="G36" s="25"/>
      <c r="H36" s="26"/>
      <c r="J36" s="24"/>
      <c r="K36" s="25"/>
      <c r="L36" s="25"/>
      <c r="M36" s="25"/>
      <c r="N36" s="25"/>
      <c r="O36" s="25"/>
      <c r="P36" s="25"/>
      <c r="Q36" s="25"/>
      <c r="R36" s="26"/>
    </row>
  </sheetData>
  <mergeCells count="6">
    <mergeCell ref="A14:A15"/>
    <mergeCell ref="A1:S1"/>
    <mergeCell ref="H6:H8"/>
    <mergeCell ref="A6:A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zoomScaleNormal="100" workbookViewId="0">
      <selection activeCell="G11" sqref="G11"/>
    </sheetView>
  </sheetViews>
  <sheetFormatPr baseColWidth="10" defaultColWidth="10.6640625" defaultRowHeight="15" x14ac:dyDescent="0.2"/>
  <cols>
    <col min="1" max="1" width="33.6640625" customWidth="1"/>
    <col min="3" max="3" width="31.33203125" customWidth="1"/>
    <col min="5" max="5" width="10.5" customWidth="1"/>
    <col min="8" max="8" width="46.83203125" customWidth="1"/>
    <col min="9" max="9" width="31.5" customWidth="1"/>
    <col min="11" max="11" width="37.5" customWidth="1"/>
  </cols>
  <sheetData>
    <row r="1" spans="1:19" ht="26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7</v>
      </c>
      <c r="B5" s="7" t="s">
        <v>63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32" x14ac:dyDescent="0.2">
      <c r="A6" s="69" t="s">
        <v>57</v>
      </c>
      <c r="B6" s="68">
        <v>22</v>
      </c>
      <c r="C6" s="13" t="s">
        <v>58</v>
      </c>
      <c r="D6" s="33">
        <v>0.1</v>
      </c>
      <c r="E6" s="33">
        <v>4</v>
      </c>
      <c r="F6" s="33"/>
      <c r="G6" s="33">
        <v>15</v>
      </c>
      <c r="H6" s="5" t="s">
        <v>59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70"/>
      <c r="B7" s="58"/>
      <c r="C7" s="25" t="s">
        <v>60</v>
      </c>
      <c r="D7" s="43">
        <v>0.9</v>
      </c>
      <c r="E7" s="43"/>
      <c r="F7" s="43"/>
      <c r="G7" s="43" t="s">
        <v>79</v>
      </c>
      <c r="H7" s="26"/>
      <c r="I7" t="s">
        <v>61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x14ac:dyDescent="0.2">
      <c r="A8" s="75" t="s">
        <v>62</v>
      </c>
      <c r="B8" s="44">
        <v>5</v>
      </c>
      <c r="C8" s="49" t="s">
        <v>70</v>
      </c>
      <c r="D8" s="46">
        <v>0.5</v>
      </c>
      <c r="E8" s="46"/>
      <c r="F8" s="46">
        <v>30</v>
      </c>
      <c r="G8" s="46"/>
      <c r="H8" s="5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77"/>
      <c r="B9" s="24"/>
      <c r="C9" s="25" t="s">
        <v>71</v>
      </c>
      <c r="D9" s="43">
        <v>0.5</v>
      </c>
      <c r="E9" s="43"/>
      <c r="F9" s="43">
        <v>30</v>
      </c>
      <c r="G9" s="43"/>
      <c r="H9" s="26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14"/>
      <c r="B10" s="15"/>
      <c r="C10" s="15"/>
      <c r="D10" s="40"/>
      <c r="E10" s="40"/>
      <c r="F10" s="40"/>
      <c r="G10" s="40"/>
      <c r="H10" s="16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17"/>
      <c r="B11" s="22">
        <f>SUM(B6:B10)</f>
        <v>27</v>
      </c>
      <c r="C11" s="18"/>
      <c r="D11" s="18"/>
      <c r="E11" s="23">
        <f>SUM(E6:E9)</f>
        <v>4</v>
      </c>
      <c r="F11" s="23">
        <f>SUM(F6:F9)</f>
        <v>60</v>
      </c>
      <c r="G11" s="29">
        <f>SUM(G6:G9)</f>
        <v>15</v>
      </c>
      <c r="H11" s="19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17"/>
      <c r="B12" s="18"/>
      <c r="C12" s="18"/>
      <c r="D12" s="18"/>
      <c r="E12" s="18"/>
      <c r="F12" s="18"/>
      <c r="G12" s="18"/>
      <c r="H12" s="19"/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17"/>
      <c r="B13" s="18"/>
      <c r="C13" s="18"/>
      <c r="D13" s="18"/>
      <c r="E13" s="18"/>
      <c r="F13" s="18"/>
      <c r="G13" s="18"/>
      <c r="H13" s="19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7"/>
      <c r="B14" s="18"/>
      <c r="C14" s="18"/>
      <c r="D14" s="18"/>
      <c r="E14" s="18"/>
      <c r="F14" s="18"/>
      <c r="G14" s="18"/>
      <c r="H14" s="19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7"/>
      <c r="B15" s="18"/>
      <c r="C15" s="18"/>
      <c r="D15" s="18"/>
      <c r="E15" s="18"/>
      <c r="F15" s="18"/>
      <c r="G15" s="18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7"/>
      <c r="B16" s="18"/>
      <c r="C16" s="18"/>
      <c r="D16" s="18"/>
      <c r="E16" s="18"/>
      <c r="F16" s="18"/>
      <c r="G16" s="18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18"/>
      <c r="C17" s="18"/>
      <c r="D17" s="18"/>
      <c r="E17" s="18"/>
      <c r="F17" s="18"/>
      <c r="G17" s="18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20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30"/>
      <c r="B20" s="31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ht="15" customHeight="1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4"/>
      <c r="B35" s="25"/>
      <c r="C35" s="25"/>
      <c r="D35" s="25"/>
      <c r="E35" s="25"/>
      <c r="F35" s="25"/>
      <c r="G35" s="25"/>
      <c r="H35" s="26"/>
      <c r="J35" s="24"/>
      <c r="K35" s="25"/>
      <c r="L35" s="25"/>
      <c r="M35" s="25"/>
      <c r="N35" s="25"/>
      <c r="O35" s="25"/>
      <c r="P35" s="25"/>
      <c r="Q35" s="25"/>
      <c r="R35" s="26"/>
    </row>
  </sheetData>
  <mergeCells count="3">
    <mergeCell ref="A1:S1"/>
    <mergeCell ref="A6:A7"/>
    <mergeCell ref="A8:A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13</cp:revision>
  <dcterms:created xsi:type="dcterms:W3CDTF">2017-07-13T13:31:32Z</dcterms:created>
  <dcterms:modified xsi:type="dcterms:W3CDTF">2021-02-05T13:50:16Z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